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10"/>
  </bookViews>
  <sheets>
    <sheet name="KING BAR" sheetId="4" r:id="rId1"/>
  </sheets>
  <definedNames>
    <definedName name="_xlnm.Print_Area" localSheetId="0">'KING BAR'!$A$1:$J$45</definedName>
    <definedName name="CANTIDAD" localSheetId="0">'KING BAR'!#REF!</definedName>
    <definedName name="CANTIDAD">#REF!</definedName>
    <definedName name="DESCRIPCION" localSheetId="0">'KING BAR'!#REF!</definedName>
    <definedName name="DESCRIPCION">#REF!</definedName>
    <definedName name="DOC" localSheetId="0">'KING BAR'!$B$11</definedName>
    <definedName name="DOC">#REF!</definedName>
    <definedName name="DOCUMENTO" localSheetId="0">'KING BAR'!$B$11</definedName>
    <definedName name="DOCUMENTO">#REF!</definedName>
    <definedName name="Empresas" localSheetId="0">#REF!</definedName>
    <definedName name="Empresas">#REF!</definedName>
    <definedName name="FACTURA" localSheetId="0">'KING BAR'!#REF!</definedName>
    <definedName name="FACTURA">#REF!</definedName>
    <definedName name="FORMULA" localSheetId="0">'KING BAR'!$B$15</definedName>
    <definedName name="FORMULA">#REF!</definedName>
    <definedName name="QQQ" localSheetId="0">#REF!</definedName>
    <definedName name="QQQ">#REF!</definedName>
    <definedName name="UNITARIO" localSheetId="0">'KING BAR'!#REF!</definedName>
    <definedName name="UNITARIO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4"/>
  <c r="B14" s="1"/>
  <c r="B11"/>
  <c r="B12" s="1"/>
  <c r="B15" l="1"/>
</calcChain>
</file>

<file path=xl/sharedStrings.xml><?xml version="1.0" encoding="utf-8"?>
<sst xmlns="http://schemas.openxmlformats.org/spreadsheetml/2006/main" count="56" uniqueCount="42">
  <si>
    <t>ACTA DE RECEPCIÓN</t>
  </si>
  <si>
    <t>NÚMERO ACTA RECEPCIÓN</t>
  </si>
  <si>
    <t>FECHA RECEPCIÓN  DOCUMENTO</t>
  </si>
  <si>
    <t>NOMBRE PROVEEDOR</t>
  </si>
  <si>
    <t>NÚMERO ORDEN DE COMPRA</t>
  </si>
  <si>
    <t>NÚMERO INTERNO CARTA ORDEN (SI APLICA)</t>
  </si>
  <si>
    <t>NÚMERO FACTURA   O BOLETA</t>
  </si>
  <si>
    <t>FECHA</t>
  </si>
  <si>
    <t>N° ÍTEM</t>
  </si>
  <si>
    <t>DESCRIPCIÓN DEL  PRODUCTO</t>
  </si>
  <si>
    <t>CANTIDAD</t>
  </si>
  <si>
    <t>UNIDAD</t>
  </si>
  <si>
    <t>COMISIÓN DE RECONOCIMIENTO Y RECEPCIÓN O PERSONAL DESIGNADO</t>
  </si>
  <si>
    <t xml:space="preserve">JAVIER BETANCOURT MARCHANT </t>
  </si>
  <si>
    <t xml:space="preserve">CAPITÁN DE FRAGATA </t>
  </si>
  <si>
    <t>RUT  15.379.344-1</t>
  </si>
  <si>
    <t xml:space="preserve">SUBDIRECTOR </t>
  </si>
  <si>
    <t>JOSÉ MARÍA SOBREVILLA ROJAS</t>
  </si>
  <si>
    <t>TENIENTE SEGUNDO AB</t>
  </si>
  <si>
    <t>OFICIAL CANTINERO</t>
  </si>
  <si>
    <t>CABO SEGUNDO (M.)</t>
  </si>
  <si>
    <t xml:space="preserve">   RUT   19.307.794-3</t>
  </si>
  <si>
    <t>BT</t>
  </si>
  <si>
    <t>CRISTOPHER CORTÉS PAINÉN</t>
  </si>
  <si>
    <t>RUT 19.107.140-9</t>
  </si>
  <si>
    <t>ENCARGADO CANTINA HUMEDA</t>
  </si>
  <si>
    <t>CERVEZA AUSTRAL CALAFATE 330 CC</t>
  </si>
  <si>
    <t>VINO CASILLERO DEL DIABLO CARMENERE 750CC</t>
  </si>
  <si>
    <t>PISCO ANDINO SOUR 1000 CC</t>
  </si>
  <si>
    <t>BOTILLERIA ESPAÑOLA LIMITADA</t>
  </si>
  <si>
    <t>CERVEZA CORONA EXTRA 330CC 4.6°</t>
  </si>
  <si>
    <t>PISCO ALTO DEL CARMEN 35° 1000 CC</t>
  </si>
  <si>
    <t>LICOR RAMAZZOTTI 700 CC</t>
  </si>
  <si>
    <t>LICOR APEROL 750 CC 11%</t>
  </si>
  <si>
    <t>LATA BEBIDA SPRITE ZERO 350 CC</t>
  </si>
  <si>
    <t xml:space="preserve">BEBIDA COCA COLA ZERO 3 LT DESECHABLE </t>
  </si>
  <si>
    <t>LATA BEBIDA COCA COLA 350 CC</t>
  </si>
  <si>
    <t>BEBIDA COCA COLA 3 LT DESECHABLE</t>
  </si>
  <si>
    <t>WHISKY J. WALKER ET ROJA 750 CC 40°</t>
  </si>
  <si>
    <t>VINO DOÑA DOMINGA RVA CARMENERE 750 CC</t>
  </si>
  <si>
    <t>CERVEZA KUSNSTMAN TOROBAYO 330 CC 5.0°</t>
  </si>
  <si>
    <t>CERVEZA HEINEKEN 330 CC 5°</t>
  </si>
</sst>
</file>

<file path=xl/styles.xml><?xml version="1.0" encoding="utf-8"?>
<styleSheet xmlns="http://schemas.openxmlformats.org/spreadsheetml/2006/main">
  <numFmts count="1">
    <numFmt numFmtId="164" formatCode="_(&quot;$&quot;* #,##0_);_(&quot;$&quot;* \(#,##0\);_(&quot;$&quot;* &quot;-&quot;_);_(@_)"/>
  </numFmts>
  <fonts count="12">
    <font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u/>
      <sz val="9.9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4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9" fillId="0" borderId="0" xfId="0" applyFont="1" applyFill="1" applyBorder="1"/>
    <xf numFmtId="0" fontId="2" fillId="0" borderId="11" xfId="0" applyFont="1" applyFill="1" applyBorder="1" applyAlignment="1">
      <alignment horizontal="left" wrapText="1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5" xfId="0" applyFont="1" applyFill="1" applyBorder="1"/>
    <xf numFmtId="0" fontId="2" fillId="0" borderId="6" xfId="0" applyFont="1" applyFill="1" applyBorder="1" applyAlignment="1"/>
    <xf numFmtId="0" fontId="6" fillId="0" borderId="0" xfId="0" applyFont="1" applyFill="1" applyBorder="1" applyAlignment="1"/>
    <xf numFmtId="0" fontId="9" fillId="0" borderId="0" xfId="1" applyFont="1"/>
    <xf numFmtId="0" fontId="2" fillId="0" borderId="0" xfId="0" applyFont="1" applyBorder="1"/>
    <xf numFmtId="0" fontId="2" fillId="0" borderId="0" xfId="0" applyFont="1"/>
    <xf numFmtId="0" fontId="9" fillId="0" borderId="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1" xfId="2" applyFont="1" applyBorder="1" applyAlignment="1" applyProtection="1">
      <alignment horizontal="center"/>
    </xf>
    <xf numFmtId="0" fontId="2" fillId="0" borderId="0" xfId="2" applyFont="1" applyBorder="1" applyAlignment="1" applyProtection="1">
      <alignment horizontal="center"/>
    </xf>
    <xf numFmtId="0" fontId="2" fillId="0" borderId="12" xfId="2" applyFont="1" applyBorder="1" applyAlignment="1" applyProtection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43704</xdr:colOff>
      <xdr:row>2</xdr:row>
      <xdr:rowOff>70908</xdr:rowOff>
    </xdr:from>
    <xdr:to>
      <xdr:col>0</xdr:col>
      <xdr:colOff>550333</xdr:colOff>
      <xdr:row>3</xdr:row>
      <xdr:rowOff>223103</xdr:rowOff>
    </xdr:to>
    <xdr:pic>
      <xdr:nvPicPr>
        <xdr:cNvPr id="2" name="0 Imagen" descr="Escuela_naval_arturo_pr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04" y="604308"/>
          <a:ext cx="506629" cy="704645"/>
        </a:xfrm>
        <a:prstGeom prst="rect">
          <a:avLst/>
        </a:prstGeom>
      </xdr:spPr>
    </xdr:pic>
    <xdr:clientData/>
  </xdr:twoCellAnchor>
  <xdr:twoCellAnchor editAs="absolute">
    <xdr:from>
      <xdr:col>1</xdr:col>
      <xdr:colOff>63500</xdr:colOff>
      <xdr:row>2</xdr:row>
      <xdr:rowOff>74083</xdr:rowOff>
    </xdr:from>
    <xdr:to>
      <xdr:col>3</xdr:col>
      <xdr:colOff>518584</xdr:colOff>
      <xdr:row>3</xdr:row>
      <xdr:rowOff>243417</xdr:rowOff>
    </xdr:to>
    <xdr:sp macro="" textlink="">
      <xdr:nvSpPr>
        <xdr:cNvPr id="3" name="Text Box 1"/>
        <xdr:cNvSpPr txBox="1">
          <a:spLocks noChangeAspect="1" noChangeArrowheads="1"/>
        </xdr:cNvSpPr>
      </xdr:nvSpPr>
      <xdr:spPr bwMode="auto">
        <a:xfrm flipV="1">
          <a:off x="625475" y="607483"/>
          <a:ext cx="1969559" cy="7217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CL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ARMADA DE CHILE</a:t>
          </a:r>
        </a:p>
        <a:p>
          <a:pPr algn="ctr" rtl="0">
            <a:defRPr sz="1000"/>
          </a:pPr>
          <a:r>
            <a:rPr lang="es-CL" sz="800" b="1" i="0" baseline="0">
              <a:latin typeface="+mn-lt"/>
              <a:ea typeface="+mn-ea"/>
              <a:cs typeface="+mn-cs"/>
            </a:rPr>
            <a:t>DIRECCIÓN DE EDUCACIÓN</a:t>
          </a:r>
        </a:p>
        <a:p>
          <a:pPr algn="ctr" rtl="0">
            <a:defRPr sz="1000"/>
          </a:pPr>
          <a:r>
            <a:rPr lang="es-CL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ESCUELA NAVAL "ARTURO PRAT" </a:t>
          </a:r>
        </a:p>
        <a:p>
          <a:pPr algn="ctr" rtl="0">
            <a:defRPr sz="1000"/>
          </a:pPr>
          <a:r>
            <a:rPr lang="es-CL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DEPTO. ABASTECIMIENTO Y FINANZAS</a:t>
          </a:r>
        </a:p>
        <a:p>
          <a:pPr algn="ctr" rtl="0">
            <a:defRPr sz="1000"/>
          </a:pPr>
          <a:r>
            <a:rPr lang="es-CL" sz="700" b="1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FONDOS INTERNOS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S49"/>
  <sheetViews>
    <sheetView showGridLines="0" tabSelected="1" view="pageBreakPreview" zoomScale="90" zoomScaleSheetLayoutView="90" workbookViewId="0">
      <selection activeCell="C30" sqref="C30:G30"/>
    </sheetView>
  </sheetViews>
  <sheetFormatPr baseColWidth="10" defaultRowHeight="15"/>
  <cols>
    <col min="1" max="1" width="8.42578125" style="37" customWidth="1"/>
    <col min="2" max="2" width="8.7109375" style="37" customWidth="1"/>
    <col min="3" max="3" width="14" style="37" customWidth="1"/>
    <col min="4" max="4" width="11.42578125" style="37" customWidth="1"/>
    <col min="5" max="5" width="6" style="37" customWidth="1"/>
    <col min="6" max="6" width="9" style="36" customWidth="1"/>
    <col min="7" max="7" width="11.7109375" style="36" customWidth="1"/>
    <col min="8" max="8" width="10" style="37" customWidth="1"/>
    <col min="9" max="9" width="7.85546875" style="36" customWidth="1"/>
    <col min="10" max="10" width="19.85546875" style="37" customWidth="1"/>
    <col min="11" max="16384" width="11.42578125" style="37"/>
  </cols>
  <sheetData>
    <row r="1" spans="1:14" s="1" customFormat="1" ht="16.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6"/>
    </row>
    <row r="2" spans="1:14" s="1" customFormat="1" ht="25.5" customHeight="1">
      <c r="A2" s="57"/>
      <c r="B2" s="58"/>
      <c r="C2" s="58"/>
      <c r="D2" s="58"/>
      <c r="E2" s="58"/>
      <c r="F2" s="58"/>
      <c r="G2" s="58"/>
      <c r="H2" s="58"/>
      <c r="I2" s="58"/>
      <c r="J2" s="59"/>
    </row>
    <row r="3" spans="1:14" s="2" customFormat="1" ht="43.5" customHeight="1">
      <c r="A3" s="60"/>
      <c r="B3" s="60"/>
      <c r="C3" s="60"/>
      <c r="D3" s="60"/>
      <c r="E3" s="61" t="s">
        <v>1</v>
      </c>
      <c r="F3" s="62"/>
      <c r="G3" s="63"/>
      <c r="H3" s="64" t="s">
        <v>2</v>
      </c>
      <c r="I3" s="64"/>
      <c r="J3" s="64"/>
      <c r="N3" s="3"/>
    </row>
    <row r="4" spans="1:14" s="2" customFormat="1" ht="40.5" customHeight="1">
      <c r="A4" s="60"/>
      <c r="B4" s="60"/>
      <c r="C4" s="60"/>
      <c r="D4" s="60"/>
      <c r="E4" s="65">
        <v>49</v>
      </c>
      <c r="F4" s="66"/>
      <c r="G4" s="67"/>
      <c r="H4" s="68">
        <v>45483</v>
      </c>
      <c r="I4" s="66"/>
      <c r="J4" s="67"/>
      <c r="N4" s="3"/>
    </row>
    <row r="5" spans="1:14" s="2" customFormat="1" ht="36.75" customHeight="1">
      <c r="A5" s="4"/>
      <c r="B5" s="4"/>
      <c r="C5" s="4"/>
      <c r="D5" s="5"/>
      <c r="E5" s="5"/>
      <c r="F5" s="4"/>
      <c r="G5" s="4"/>
      <c r="H5" s="4"/>
      <c r="I5" s="4"/>
      <c r="J5" s="4"/>
      <c r="N5" s="3"/>
    </row>
    <row r="6" spans="1:14" s="1" customFormat="1" ht="42" customHeight="1">
      <c r="A6" s="69" t="s">
        <v>3</v>
      </c>
      <c r="B6" s="69"/>
      <c r="C6" s="69"/>
      <c r="D6" s="69" t="s">
        <v>4</v>
      </c>
      <c r="E6" s="69"/>
      <c r="F6" s="69" t="s">
        <v>5</v>
      </c>
      <c r="G6" s="69"/>
      <c r="H6" s="70" t="s">
        <v>6</v>
      </c>
      <c r="I6" s="71"/>
      <c r="J6" s="42" t="s">
        <v>7</v>
      </c>
    </row>
    <row r="7" spans="1:14" s="1" customFormat="1" ht="36" customHeight="1">
      <c r="A7" s="72" t="s">
        <v>29</v>
      </c>
      <c r="B7" s="72"/>
      <c r="C7" s="72"/>
      <c r="D7" s="72"/>
      <c r="E7" s="72"/>
      <c r="F7" s="73"/>
      <c r="G7" s="73"/>
      <c r="H7" s="72">
        <v>28570</v>
      </c>
      <c r="I7" s="72"/>
      <c r="J7" s="6">
        <v>45483</v>
      </c>
    </row>
    <row r="8" spans="1:14" s="10" customFormat="1" ht="15.75" customHeight="1">
      <c r="A8" s="7"/>
      <c r="B8" s="7"/>
      <c r="C8" s="7"/>
      <c r="D8" s="7"/>
      <c r="E8" s="7"/>
      <c r="F8" s="8"/>
      <c r="G8" s="8"/>
      <c r="H8" s="8"/>
      <c r="I8" s="8"/>
      <c r="J8" s="9"/>
    </row>
    <row r="9" spans="1:14" s="10" customFormat="1" ht="28.5" customHeight="1">
      <c r="A9" s="7"/>
      <c r="B9" s="7"/>
      <c r="C9" s="7"/>
      <c r="D9" s="7"/>
      <c r="E9" s="7"/>
      <c r="F9" s="8"/>
      <c r="G9" s="8"/>
      <c r="H9" s="8"/>
      <c r="I9" s="8"/>
      <c r="J9" s="9"/>
    </row>
    <row r="10" spans="1:14" s="1" customFormat="1" ht="15" customHeight="1">
      <c r="A10" s="69" t="s">
        <v>8</v>
      </c>
      <c r="B10" s="69"/>
      <c r="C10" s="69" t="s">
        <v>9</v>
      </c>
      <c r="D10" s="69"/>
      <c r="E10" s="69"/>
      <c r="F10" s="69"/>
      <c r="G10" s="69"/>
      <c r="H10" s="74" t="s">
        <v>10</v>
      </c>
      <c r="I10" s="74"/>
      <c r="J10" s="41" t="s">
        <v>11</v>
      </c>
    </row>
    <row r="11" spans="1:14" s="1" customFormat="1" ht="15" hidden="1" customHeight="1">
      <c r="A11" s="11"/>
      <c r="B11" s="12" t="e">
        <f>LEFT(FACTURA,2)</f>
        <v>#REF!</v>
      </c>
      <c r="C11" s="13"/>
      <c r="D11" s="13"/>
      <c r="E11" s="13"/>
      <c r="F11" s="13"/>
      <c r="G11" s="13"/>
      <c r="H11" s="13"/>
      <c r="I11" s="13"/>
      <c r="J11" s="14"/>
    </row>
    <row r="12" spans="1:14" s="1" customFormat="1" ht="15" hidden="1" customHeight="1">
      <c r="A12" s="39"/>
      <c r="B12" s="15" t="e">
        <f>IF(DOC="FE","FACTURA ELECTRÓNICA",IF(DOC="FA","FACTURA",IF(DOC="BE","BOLETA ELECTRÓNICA",IF(DOC="NC","NOTA DE CRÉDITO",IF(DOC="BH","BOLETA DE HONORARIOS","BOLETA")))))</f>
        <v>#REF!</v>
      </c>
      <c r="C12" s="7"/>
      <c r="D12" s="7"/>
      <c r="E12" s="7"/>
      <c r="F12" s="7"/>
      <c r="G12" s="7"/>
      <c r="H12" s="7"/>
      <c r="I12" s="7"/>
      <c r="J12" s="40"/>
    </row>
    <row r="13" spans="1:14" s="1" customFormat="1" ht="15" hidden="1" customHeight="1">
      <c r="A13" s="39"/>
      <c r="B13" s="15" t="e">
        <f>LEN(#REF!)</f>
        <v>#REF!</v>
      </c>
      <c r="C13" s="7"/>
      <c r="D13" s="7"/>
      <c r="E13" s="7"/>
      <c r="F13" s="7"/>
      <c r="G13" s="7"/>
      <c r="H13" s="7"/>
      <c r="I13" s="7"/>
      <c r="J13" s="40"/>
    </row>
    <row r="14" spans="1:14" s="1" customFormat="1" ht="15" hidden="1" customHeight="1">
      <c r="A14" s="39"/>
      <c r="B14" s="75" t="e">
        <f>RIGHT(#REF!,(B13-3))</f>
        <v>#REF!</v>
      </c>
      <c r="C14" s="75"/>
      <c r="D14" s="75"/>
      <c r="E14" s="75"/>
      <c r="F14" s="75"/>
      <c r="G14" s="75"/>
      <c r="H14" s="7"/>
      <c r="I14" s="7"/>
      <c r="J14" s="40"/>
    </row>
    <row r="15" spans="1:14" s="1" customFormat="1" ht="15" hidden="1" customHeight="1">
      <c r="A15" s="16"/>
      <c r="B15" s="76" t="e">
        <f>CONCATENATE("SEGÚN ",B12," N° ",B14," ADJUNTA")</f>
        <v>#REF!</v>
      </c>
      <c r="C15" s="76"/>
      <c r="D15" s="76"/>
      <c r="E15" s="76"/>
      <c r="F15" s="76"/>
      <c r="G15" s="76"/>
      <c r="H15" s="7"/>
      <c r="I15" s="7"/>
      <c r="J15" s="40"/>
    </row>
    <row r="16" spans="1:14" s="1" customFormat="1">
      <c r="A16" s="77">
        <v>1</v>
      </c>
      <c r="B16" s="78"/>
      <c r="C16" s="82" t="s">
        <v>30</v>
      </c>
      <c r="D16" s="83"/>
      <c r="E16" s="83"/>
      <c r="F16" s="83"/>
      <c r="G16" s="83"/>
      <c r="H16" s="84">
        <v>48</v>
      </c>
      <c r="I16" s="85"/>
      <c r="J16" s="17" t="s">
        <v>22</v>
      </c>
    </row>
    <row r="17" spans="1:10" s="1" customFormat="1" ht="15" customHeight="1">
      <c r="A17" s="49">
        <v>2</v>
      </c>
      <c r="B17" s="50"/>
      <c r="C17" s="79" t="s">
        <v>38</v>
      </c>
      <c r="D17" s="80"/>
      <c r="E17" s="80"/>
      <c r="F17" s="80"/>
      <c r="G17" s="81"/>
      <c r="H17" s="47">
        <v>10</v>
      </c>
      <c r="I17" s="48"/>
      <c r="J17" s="43" t="s">
        <v>22</v>
      </c>
    </row>
    <row r="18" spans="1:10" s="1" customFormat="1" ht="15" customHeight="1">
      <c r="A18" s="49">
        <v>3</v>
      </c>
      <c r="B18" s="50"/>
      <c r="C18" s="51" t="s">
        <v>39</v>
      </c>
      <c r="D18" s="52"/>
      <c r="E18" s="52"/>
      <c r="F18" s="52"/>
      <c r="G18" s="53"/>
      <c r="H18" s="47">
        <v>12</v>
      </c>
      <c r="I18" s="48"/>
      <c r="J18" s="43" t="s">
        <v>22</v>
      </c>
    </row>
    <row r="19" spans="1:10" s="1" customFormat="1" ht="15" customHeight="1">
      <c r="A19" s="49">
        <v>4</v>
      </c>
      <c r="B19" s="50"/>
      <c r="C19" s="44" t="s">
        <v>27</v>
      </c>
      <c r="D19" s="45"/>
      <c r="E19" s="45"/>
      <c r="F19" s="45"/>
      <c r="G19" s="46"/>
      <c r="H19" s="47">
        <v>12</v>
      </c>
      <c r="I19" s="48"/>
      <c r="J19" s="43" t="s">
        <v>22</v>
      </c>
    </row>
    <row r="20" spans="1:10" s="1" customFormat="1" ht="15" customHeight="1">
      <c r="A20" s="49">
        <v>5</v>
      </c>
      <c r="B20" s="50"/>
      <c r="C20" s="51" t="s">
        <v>40</v>
      </c>
      <c r="D20" s="52"/>
      <c r="E20" s="52"/>
      <c r="F20" s="52"/>
      <c r="G20" s="53"/>
      <c r="H20" s="47">
        <v>24</v>
      </c>
      <c r="I20" s="48"/>
      <c r="J20" s="43" t="s">
        <v>22</v>
      </c>
    </row>
    <row r="21" spans="1:10" s="1" customFormat="1" ht="15" customHeight="1">
      <c r="A21" s="49">
        <v>6</v>
      </c>
      <c r="B21" s="50"/>
      <c r="C21" s="51" t="s">
        <v>26</v>
      </c>
      <c r="D21" s="52"/>
      <c r="E21" s="52"/>
      <c r="F21" s="52"/>
      <c r="G21" s="53"/>
      <c r="H21" s="47">
        <v>24</v>
      </c>
      <c r="I21" s="48"/>
      <c r="J21" s="43" t="s">
        <v>22</v>
      </c>
    </row>
    <row r="22" spans="1:10" s="1" customFormat="1" ht="15" customHeight="1">
      <c r="A22" s="49">
        <v>7</v>
      </c>
      <c r="B22" s="50"/>
      <c r="C22" s="51" t="s">
        <v>41</v>
      </c>
      <c r="D22" s="52"/>
      <c r="E22" s="52"/>
      <c r="F22" s="52"/>
      <c r="G22" s="53"/>
      <c r="H22" s="47">
        <v>24</v>
      </c>
      <c r="I22" s="48"/>
      <c r="J22" s="43" t="s">
        <v>22</v>
      </c>
    </row>
    <row r="23" spans="1:10" s="1" customFormat="1" ht="15" customHeight="1">
      <c r="A23" s="49">
        <v>8</v>
      </c>
      <c r="B23" s="50"/>
      <c r="C23" s="51" t="s">
        <v>31</v>
      </c>
      <c r="D23" s="52"/>
      <c r="E23" s="52"/>
      <c r="F23" s="52"/>
      <c r="G23" s="53"/>
      <c r="H23" s="47">
        <v>12</v>
      </c>
      <c r="I23" s="48"/>
      <c r="J23" s="43" t="s">
        <v>22</v>
      </c>
    </row>
    <row r="24" spans="1:10" s="1" customFormat="1" ht="15" customHeight="1">
      <c r="A24" s="49">
        <v>9</v>
      </c>
      <c r="B24" s="50"/>
      <c r="C24" s="44" t="s">
        <v>28</v>
      </c>
      <c r="D24" s="45"/>
      <c r="E24" s="45"/>
      <c r="F24" s="45"/>
      <c r="G24" s="46"/>
      <c r="H24" s="47">
        <v>12</v>
      </c>
      <c r="I24" s="48"/>
      <c r="J24" s="43" t="s">
        <v>22</v>
      </c>
    </row>
    <row r="25" spans="1:10" s="1" customFormat="1" ht="15" customHeight="1">
      <c r="A25" s="49">
        <v>10</v>
      </c>
      <c r="B25" s="50"/>
      <c r="C25" s="44" t="s">
        <v>32</v>
      </c>
      <c r="D25" s="45"/>
      <c r="E25" s="45"/>
      <c r="F25" s="45"/>
      <c r="G25" s="46"/>
      <c r="H25" s="47">
        <v>6</v>
      </c>
      <c r="I25" s="48"/>
      <c r="J25" s="43" t="s">
        <v>22</v>
      </c>
    </row>
    <row r="26" spans="1:10" s="1" customFormat="1" ht="15" customHeight="1">
      <c r="A26" s="49">
        <v>11</v>
      </c>
      <c r="B26" s="50"/>
      <c r="C26" s="44" t="s">
        <v>33</v>
      </c>
      <c r="D26" s="45"/>
      <c r="E26" s="45"/>
      <c r="F26" s="45"/>
      <c r="G26" s="46"/>
      <c r="H26" s="47">
        <v>6</v>
      </c>
      <c r="I26" s="48"/>
      <c r="J26" s="43" t="s">
        <v>22</v>
      </c>
    </row>
    <row r="27" spans="1:10" s="1" customFormat="1" ht="15" customHeight="1">
      <c r="A27" s="49">
        <v>12</v>
      </c>
      <c r="B27" s="50"/>
      <c r="C27" s="44" t="s">
        <v>36</v>
      </c>
      <c r="D27" s="45"/>
      <c r="E27" s="45"/>
      <c r="F27" s="45"/>
      <c r="G27" s="46"/>
      <c r="H27" s="47">
        <v>160</v>
      </c>
      <c r="I27" s="48"/>
      <c r="J27" s="43" t="s">
        <v>22</v>
      </c>
    </row>
    <row r="28" spans="1:10" s="1" customFormat="1" ht="15" customHeight="1">
      <c r="A28" s="49">
        <v>13</v>
      </c>
      <c r="B28" s="50"/>
      <c r="C28" s="44" t="s">
        <v>34</v>
      </c>
      <c r="D28" s="45"/>
      <c r="E28" s="45"/>
      <c r="F28" s="45"/>
      <c r="G28" s="46"/>
      <c r="H28" s="47">
        <v>48</v>
      </c>
      <c r="I28" s="48"/>
      <c r="J28" s="43" t="s">
        <v>22</v>
      </c>
    </row>
    <row r="29" spans="1:10" s="1" customFormat="1" ht="15" customHeight="1">
      <c r="A29" s="49">
        <v>14</v>
      </c>
      <c r="B29" s="50"/>
      <c r="C29" s="44" t="s">
        <v>35</v>
      </c>
      <c r="D29" s="45"/>
      <c r="E29" s="45"/>
      <c r="F29" s="45"/>
      <c r="G29" s="46"/>
      <c r="H29" s="47">
        <v>144</v>
      </c>
      <c r="I29" s="48"/>
      <c r="J29" s="43" t="s">
        <v>22</v>
      </c>
    </row>
    <row r="30" spans="1:10" s="1" customFormat="1" ht="15" customHeight="1">
      <c r="A30" s="49">
        <v>15</v>
      </c>
      <c r="B30" s="50"/>
      <c r="C30" s="44" t="s">
        <v>37</v>
      </c>
      <c r="D30" s="45"/>
      <c r="E30" s="45"/>
      <c r="F30" s="45"/>
      <c r="G30" s="46"/>
      <c r="H30" s="47">
        <v>18</v>
      </c>
      <c r="I30" s="48"/>
      <c r="J30" s="43" t="s">
        <v>22</v>
      </c>
    </row>
    <row r="31" spans="1:10" s="1" customFormat="1" ht="0.75" customHeight="1">
      <c r="F31" s="2"/>
      <c r="G31" s="2"/>
      <c r="I31" s="2"/>
    </row>
    <row r="32" spans="1:10" s="1" customFormat="1" ht="15" customHeight="1">
      <c r="A32" s="86" t="s">
        <v>12</v>
      </c>
      <c r="B32" s="86"/>
      <c r="C32" s="86"/>
      <c r="D32" s="86"/>
      <c r="E32" s="86"/>
      <c r="F32" s="87"/>
      <c r="G32" s="87"/>
      <c r="H32" s="87"/>
      <c r="I32" s="87"/>
      <c r="J32" s="87"/>
    </row>
    <row r="33" spans="1:19" s="22" customFormat="1" ht="30" customHeight="1">
      <c r="A33" s="18"/>
      <c r="B33" s="19"/>
      <c r="C33" s="19"/>
      <c r="D33" s="20"/>
      <c r="E33" s="21"/>
      <c r="F33" s="20"/>
      <c r="G33" s="20"/>
      <c r="H33" s="20"/>
      <c r="I33" s="20"/>
      <c r="J33" s="21"/>
    </row>
    <row r="34" spans="1:19" s="22" customFormat="1" ht="24" customHeight="1">
      <c r="A34" s="23"/>
      <c r="B34" s="24"/>
      <c r="C34" s="24"/>
      <c r="D34" s="25"/>
      <c r="E34" s="26"/>
      <c r="F34" s="25"/>
      <c r="G34" s="25"/>
      <c r="H34" s="27"/>
      <c r="I34" s="27"/>
      <c r="J34" s="28"/>
      <c r="P34" s="88"/>
      <c r="Q34" s="88"/>
      <c r="R34" s="88"/>
      <c r="S34" s="88"/>
    </row>
    <row r="35" spans="1:19" s="22" customFormat="1" ht="15.75" customHeight="1">
      <c r="A35" s="89" t="s">
        <v>23</v>
      </c>
      <c r="B35" s="90"/>
      <c r="C35" s="90"/>
      <c r="D35" s="90"/>
      <c r="E35" s="91"/>
      <c r="F35" s="89" t="s">
        <v>17</v>
      </c>
      <c r="G35" s="90"/>
      <c r="H35" s="90"/>
      <c r="I35" s="90"/>
      <c r="J35" s="91"/>
      <c r="K35" s="29"/>
      <c r="L35" s="29"/>
      <c r="M35" s="29"/>
      <c r="N35" s="29"/>
      <c r="O35" s="29"/>
      <c r="P35" s="29"/>
      <c r="Q35" s="29"/>
      <c r="R35" s="38"/>
      <c r="S35" s="38"/>
    </row>
    <row r="36" spans="1:19" s="22" customFormat="1">
      <c r="A36" s="89" t="s">
        <v>20</v>
      </c>
      <c r="B36" s="90"/>
      <c r="C36" s="90"/>
      <c r="D36" s="90"/>
      <c r="E36" s="91"/>
      <c r="F36" s="89" t="s">
        <v>18</v>
      </c>
      <c r="G36" s="90"/>
      <c r="H36" s="90"/>
      <c r="I36" s="90"/>
      <c r="J36" s="91"/>
      <c r="P36" s="88"/>
      <c r="Q36" s="88"/>
      <c r="R36" s="88"/>
      <c r="S36" s="88"/>
    </row>
    <row r="37" spans="1:19" s="22" customFormat="1">
      <c r="A37" s="89" t="s">
        <v>24</v>
      </c>
      <c r="B37" s="90"/>
      <c r="C37" s="90"/>
      <c r="D37" s="90"/>
      <c r="E37" s="91"/>
      <c r="F37" s="89" t="s">
        <v>21</v>
      </c>
      <c r="G37" s="90"/>
      <c r="H37" s="90"/>
      <c r="I37" s="90"/>
      <c r="J37" s="91"/>
    </row>
    <row r="38" spans="1:19" s="22" customFormat="1" ht="15" customHeight="1">
      <c r="A38" s="92" t="s">
        <v>25</v>
      </c>
      <c r="B38" s="93"/>
      <c r="C38" s="93"/>
      <c r="D38" s="93"/>
      <c r="E38" s="94"/>
      <c r="F38" s="90" t="s">
        <v>19</v>
      </c>
      <c r="G38" s="90"/>
      <c r="H38" s="90"/>
      <c r="I38" s="90"/>
      <c r="J38" s="91"/>
    </row>
    <row r="39" spans="1:19" s="22" customFormat="1">
      <c r="A39" s="30"/>
      <c r="B39" s="31"/>
      <c r="C39" s="31"/>
      <c r="D39" s="32"/>
      <c r="E39" s="33"/>
      <c r="F39" s="25"/>
      <c r="G39" s="25"/>
      <c r="H39" s="24"/>
      <c r="I39" s="25"/>
      <c r="J39" s="26"/>
    </row>
    <row r="40" spans="1:19" s="22" customFormat="1" ht="53.25" customHeight="1">
      <c r="A40" s="95"/>
      <c r="B40" s="96"/>
      <c r="C40" s="96"/>
      <c r="D40" s="96"/>
      <c r="E40" s="96"/>
      <c r="F40" s="96"/>
      <c r="G40" s="96"/>
      <c r="H40" s="96"/>
      <c r="I40" s="96"/>
      <c r="J40" s="97"/>
      <c r="K40" s="34"/>
      <c r="L40" s="34"/>
      <c r="M40" s="34"/>
    </row>
    <row r="41" spans="1:19" s="35" customFormat="1" ht="15" customHeight="1">
      <c r="A41" s="98" t="s">
        <v>13</v>
      </c>
      <c r="B41" s="99"/>
      <c r="C41" s="99"/>
      <c r="D41" s="99"/>
      <c r="E41" s="99"/>
      <c r="F41" s="99"/>
      <c r="G41" s="99"/>
      <c r="H41" s="99"/>
      <c r="I41" s="99"/>
      <c r="J41" s="100"/>
    </row>
    <row r="42" spans="1:19" s="22" customFormat="1" ht="15" customHeight="1">
      <c r="A42" s="89" t="s">
        <v>14</v>
      </c>
      <c r="B42" s="90"/>
      <c r="C42" s="90"/>
      <c r="D42" s="90"/>
      <c r="E42" s="90"/>
      <c r="F42" s="90"/>
      <c r="G42" s="90"/>
      <c r="H42" s="90"/>
      <c r="I42" s="90"/>
      <c r="J42" s="91"/>
    </row>
    <row r="43" spans="1:19" s="22" customFormat="1" ht="15" customHeight="1">
      <c r="A43" s="89" t="s">
        <v>15</v>
      </c>
      <c r="B43" s="90"/>
      <c r="C43" s="90"/>
      <c r="D43" s="90"/>
      <c r="E43" s="90"/>
      <c r="F43" s="90"/>
      <c r="G43" s="90"/>
      <c r="H43" s="90"/>
      <c r="I43" s="90"/>
      <c r="J43" s="91"/>
      <c r="K43" s="34"/>
      <c r="L43" s="34"/>
    </row>
    <row r="44" spans="1:19" s="22" customFormat="1" ht="15" customHeight="1">
      <c r="A44" s="89" t="s">
        <v>16</v>
      </c>
      <c r="B44" s="90"/>
      <c r="C44" s="90"/>
      <c r="D44" s="90"/>
      <c r="E44" s="90"/>
      <c r="F44" s="90"/>
      <c r="G44" s="90"/>
      <c r="H44" s="90"/>
      <c r="I44" s="90"/>
      <c r="J44" s="91"/>
    </row>
    <row r="45" spans="1:19" s="22" customFormat="1" ht="15" customHeight="1">
      <c r="A45" s="101"/>
      <c r="B45" s="102"/>
      <c r="C45" s="102"/>
      <c r="D45" s="102"/>
      <c r="E45" s="102"/>
      <c r="F45" s="102"/>
      <c r="G45" s="102"/>
      <c r="H45" s="102"/>
      <c r="I45" s="102"/>
      <c r="J45" s="103"/>
    </row>
    <row r="46" spans="1:19" s="36" customFormat="1"/>
    <row r="47" spans="1:19" ht="44.25" customHeight="1"/>
    <row r="49" ht="34.5" customHeight="1"/>
  </sheetData>
  <mergeCells count="81">
    <mergeCell ref="A41:J41"/>
    <mergeCell ref="A42:J42"/>
    <mergeCell ref="A43:J43"/>
    <mergeCell ref="A44:J44"/>
    <mergeCell ref="A45:J45"/>
    <mergeCell ref="A37:E37"/>
    <mergeCell ref="F37:J37"/>
    <mergeCell ref="A38:E38"/>
    <mergeCell ref="F38:J38"/>
    <mergeCell ref="A40:J40"/>
    <mergeCell ref="A32:J32"/>
    <mergeCell ref="P34:S34"/>
    <mergeCell ref="A35:E35"/>
    <mergeCell ref="F35:J35"/>
    <mergeCell ref="A36:E36"/>
    <mergeCell ref="F36:J36"/>
    <mergeCell ref="P36:S36"/>
    <mergeCell ref="A23:B23"/>
    <mergeCell ref="C23:G23"/>
    <mergeCell ref="H23:I23"/>
    <mergeCell ref="C29:G29"/>
    <mergeCell ref="C30:G30"/>
    <mergeCell ref="A29:B29"/>
    <mergeCell ref="A30:B30"/>
    <mergeCell ref="H29:I29"/>
    <mergeCell ref="H30:I30"/>
    <mergeCell ref="C24:G24"/>
    <mergeCell ref="A20:B20"/>
    <mergeCell ref="C20:G20"/>
    <mergeCell ref="H20:I20"/>
    <mergeCell ref="A16:B16"/>
    <mergeCell ref="A17:B17"/>
    <mergeCell ref="C17:G17"/>
    <mergeCell ref="H17:I17"/>
    <mergeCell ref="A18:B18"/>
    <mergeCell ref="C18:G18"/>
    <mergeCell ref="H18:I18"/>
    <mergeCell ref="C16:G16"/>
    <mergeCell ref="H16:I16"/>
    <mergeCell ref="A19:B19"/>
    <mergeCell ref="A10:B10"/>
    <mergeCell ref="C10:G10"/>
    <mergeCell ref="H10:I10"/>
    <mergeCell ref="B14:G14"/>
    <mergeCell ref="B15:G15"/>
    <mergeCell ref="A6:C6"/>
    <mergeCell ref="D6:E6"/>
    <mergeCell ref="F6:G6"/>
    <mergeCell ref="H6:I6"/>
    <mergeCell ref="A7:C7"/>
    <mergeCell ref="D7:E7"/>
    <mergeCell ref="F7:G7"/>
    <mergeCell ref="H7:I7"/>
    <mergeCell ref="A1:J2"/>
    <mergeCell ref="A3:D4"/>
    <mergeCell ref="E3:G3"/>
    <mergeCell ref="H3:J3"/>
    <mergeCell ref="E4:G4"/>
    <mergeCell ref="H4:J4"/>
    <mergeCell ref="A21:B21"/>
    <mergeCell ref="C21:G21"/>
    <mergeCell ref="H21:I21"/>
    <mergeCell ref="A22:B22"/>
    <mergeCell ref="C22:G22"/>
    <mergeCell ref="H22:I22"/>
    <mergeCell ref="A26:B26"/>
    <mergeCell ref="A27:B27"/>
    <mergeCell ref="A28:B28"/>
    <mergeCell ref="C25:G25"/>
    <mergeCell ref="H24:I24"/>
    <mergeCell ref="H25:I25"/>
    <mergeCell ref="A24:B24"/>
    <mergeCell ref="A25:B25"/>
    <mergeCell ref="C19:G19"/>
    <mergeCell ref="H19:I19"/>
    <mergeCell ref="H26:I26"/>
    <mergeCell ref="H27:I27"/>
    <mergeCell ref="H28:I28"/>
    <mergeCell ref="C28:G28"/>
    <mergeCell ref="C27:G27"/>
    <mergeCell ref="C26:G26"/>
  </mergeCells>
  <pageMargins left="0.49" right="0.51181102362204722" top="0.59" bottom="0.35" header="0.28999999999999998" footer="0.31496062992125984"/>
  <pageSetup scale="88" orientation="portrait" r:id="rId1"/>
  <rowBreaks count="1" manualBreakCount="1">
    <brk id="4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KING BAR</vt:lpstr>
      <vt:lpstr>'KING BAR'!Área_de_impresión</vt:lpstr>
      <vt:lpstr>'KING BAR'!DOC</vt:lpstr>
      <vt:lpstr>'KING BAR'!DOCUMENTO</vt:lpstr>
      <vt:lpstr>'KING BAR'!FORMULA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19927001-k</dc:creator>
  <cp:lastModifiedBy>11620164-k</cp:lastModifiedBy>
  <cp:lastPrinted>2024-04-16T13:58:58Z</cp:lastPrinted>
  <dcterms:created xsi:type="dcterms:W3CDTF">2024-01-12T18:46:06Z</dcterms:created>
  <dcterms:modified xsi:type="dcterms:W3CDTF">2024-07-15T13:50:18Z</dcterms:modified>
</cp:coreProperties>
</file>